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15071237-99D3-4722-B90F-45A9151253BA}" xr6:coauthVersionLast="45" xr6:coauthVersionMax="45" xr10:uidLastSave="{00000000-0000-0000-0000-000000000000}"/>
  <bookViews>
    <workbookView xWindow="-28920" yWindow="-120" windowWidth="29040" windowHeight="15990" xr2:uid="{C5FB0BA1-317F-4346-93A9-E6B87E2DC161}"/>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<sst xmlns="http://schemas.openxmlformats.org/spreadsheetml/2006/main" count="689" uniqueCount="140">
  <si>
    <t>Project Name: Q8 Option 3</t>
  </si>
  <si>
    <t>Indirect Cost Selection</t>
  </si>
  <si>
    <t>Project Description: Additional Bulli - Millmerran - Middle Ridge Circuit
Special Protection Scheme involving REZ Runback</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</si>
  <si>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</si>
  <si>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</si>
  <si>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</si>
  <si>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</si>
  <si>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</si>
  <si>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</si>
  <si>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</si>
  <si>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</si>
  <si>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</si>
  <si>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</si>
  <si>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</si>
  <si>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</si>
  <si>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</si>
  <si>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</si>
  <si>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</si>
  <si>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</si>
  <si>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</si>
  <si>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</si>
  <si>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</si>
  <si>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</si>
  <si>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</si>
  <si>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</si>
  <si>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330 kV Circuit</t>
  </si>
  <si>
    <t>Substation Elements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</si>
  <si>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</si>
  <si>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</si>
  <si>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</si>
  <si>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</si>
  <si>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</si>
  <si>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</si>
  <si>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</si>
  <si>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</si>
  <si>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</si>
  <si>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</si>
  <si>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</si>
  <si>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</si>
  <si>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</si>
  <si>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</si>
  <si>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</si>
  <si>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</si>
  <si>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</si>
  <si>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</si>
  <si>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</si>
  <si>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</si>
  <si>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</si>
  <si>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</si>
  <si>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</si>
  <si>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Bulli - Millmerran - Middle Ridge circuit</t>
  </si>
  <si>
    <t>Format $</t>
  </si>
  <si>
    <t>Format Bold</t>
  </si>
  <si>
    <t>Category</t>
  </si>
  <si>
    <t>Subcategory</t>
  </si>
  <si>
    <t>Details</t>
  </si>
  <si>
    <t>Nominal Voltage</t>
  </si>
  <si>
    <t>Qty</t>
  </si>
  <si>
    <t>UOM</t>
  </si>
  <si>
    <t>Percent of total</t>
  </si>
  <si>
    <t>Building Blocks:</t>
  </si>
  <si>
    <t>Overhead line</t>
  </si>
  <si>
    <t>HVAC</t>
  </si>
  <si>
    <t>3 × Mango SCST 1200MVA</t>
  </si>
  <si>
    <t>km</t>
  </si>
  <si>
    <t>Baseline Cost</t>
  </si>
  <si>
    <t/>
  </si>
  <si>
    <t>Adjustments:</t>
  </si>
  <si>
    <t>Overhead line project attribute</t>
  </si>
  <si>
    <t>Contract delivery model</t>
  </si>
  <si>
    <t>-</t>
  </si>
  <si>
    <t>Delivery timetable</t>
  </si>
  <si>
    <t>Long</t>
  </si>
  <si>
    <t>Greenfield or brownfield</t>
  </si>
  <si>
    <t>Partly brownfield</t>
  </si>
  <si>
    <t>Jurisdiction</t>
  </si>
  <si>
    <t>QLD</t>
  </si>
  <si>
    <t>Land Use</t>
  </si>
  <si>
    <t>Grazing</t>
  </si>
  <si>
    <t>Location (regional/distance factors)</t>
  </si>
  <si>
    <t>Regional</t>
  </si>
  <si>
    <t>Location wind loading zones</t>
  </si>
  <si>
    <t>Non-cyclone region</t>
  </si>
  <si>
    <t>Project network element size</t>
  </si>
  <si>
    <t>100 to 200km</t>
  </si>
  <si>
    <t>Proportion of environmentally sensitive areas</t>
  </si>
  <si>
    <t>25 percent</t>
  </si>
  <si>
    <t>Terrain</t>
  </si>
  <si>
    <t>Flat/Farmland</t>
  </si>
  <si>
    <t>Total Adjustment Rate %</t>
  </si>
  <si>
    <t>Adjusted Baseline</t>
  </si>
  <si>
    <t>Known Risks:</t>
  </si>
  <si>
    <t>Overhead line known risk</t>
  </si>
  <si>
    <t>Compulsory acquisition</t>
  </si>
  <si>
    <t>BAU</t>
  </si>
  <si>
    <t>Cultural heritage</t>
  </si>
  <si>
    <t>Low</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</si>
  <si>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</si>
  <si>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</si>
  <si>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</si>
  <si>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</si>
  <si>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</si>
  <si>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</si>
  <si>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</si>
  <si>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</si>
  <si>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</si>
  <si>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</si>
  <si>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</si>
  <si>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</si>
  <si>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</si>
  <si>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</si>
  <si>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</si>
  <si>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</si>
  <si>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</si>
  <si>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</si>
  <si>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</si>
  <si>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</si>
  <si>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</si>
  <si>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330kV Bays, 275kV Bay, 330/275kV Transformer, Line Capacitor</t>
  </si>
  <si>
    <t>Station</t>
  </si>
  <si>
    <t>AIS Switchbay</t>
  </si>
  <si>
    <t>3CB Diameter 3CBs</t>
  </si>
  <si>
    <t>lot</t>
  </si>
  <si>
    <t>Reactive Plant</t>
  </si>
  <si>
    <t>Capacitor 100MVAr</t>
  </si>
  <si>
    <t>ea.</t>
  </si>
  <si>
    <t>2CB Diameter 2CBs</t>
  </si>
  <si>
    <t>Transformer</t>
  </si>
  <si>
    <t>2 winding Tx (3 banks of 1ph) 1500MVA</t>
  </si>
  <si>
    <t xml:space="preserve"> 330/275</t>
  </si>
  <si>
    <t>Special Protection Scheme</t>
  </si>
  <si>
    <t>Major scheme</t>
  </si>
  <si>
    <t xml:space="preserve"> N/A</t>
  </si>
  <si>
    <t>Station project attribute</t>
  </si>
  <si>
    <t># of total Bays 1 - 5</t>
  </si>
  <si>
    <t>None</t>
  </si>
  <si>
    <t>Station known risk</t>
  </si>
  <si>
    <t>High</t>
  </si>
  <si>
    <t>Partly complex</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</si>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</sst>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140C-7C20-4E52-9CC7-E409731CBB68}">
  <sheetPr codeName="Sheet23"/>
  <dimension ref="D1:O3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269423304.33845365</v>
      </c>
      <c r="G20" s="24">
        <v>75520870.273406252</v>
      </c>
      <c r="H20" s="24">
        <v>73234332.228750005</v>
      </c>
      <c r="I20" s="24">
        <v>38032780.127999999</v>
      </c>
      <c r="J20" s="24">
        <v>0</v>
      </c>
      <c r="K20" s="24">
        <v>11336887.521227</v>
      </c>
      <c r="L20" s="24">
        <v>0</v>
      </c>
      <c r="M20" s="24">
        <v>17371484.187070381</v>
      </c>
      <c r="N20" s="24">
        <v>12256125</v>
      </c>
      <c r="O20" s="25">
        <v>41670825</v>
      </c>
    </row>
    <row r="21" spans="4:15" ht="15.75" thickBot="1" x14ac:dyDescent="0.3">
      <c r="D21" s="26">
        <v>2</v>
      </c>
      <c r="E21" t="s">
        <v>26</v>
      </c>
      <c r="F21" s="23">
        <v>60651633.366710365</v>
      </c>
      <c r="G21" s="24">
        <v>32844015.285899993</v>
      </c>
      <c r="H21" s="24">
        <v>8735373.7855999991</v>
      </c>
      <c r="I21" s="24">
        <v>5790802.5999999996</v>
      </c>
      <c r="J21" s="24">
        <v>4908816</v>
      </c>
      <c r="K21" s="24">
        <v>4228273.6727999998</v>
      </c>
      <c r="L21" s="24">
        <v>1479260.60653</v>
      </c>
      <c r="M21" s="24">
        <v>2665091.4158803751</v>
      </c>
      <c r="N21" s="24">
        <v>0</v>
      </c>
      <c r="O21" s="25">
        <v>0</v>
      </c>
    </row>
    <row r="22" spans="4:15" ht="15.75" thickBot="1" x14ac:dyDescent="0.3">
      <c r="D22" s="27"/>
      <c r="E22" s="28" t="s">
        <v>27</v>
      </c>
      <c r="F22" s="29">
        <v>330074937.70516402</v>
      </c>
      <c r="G22" s="30">
        <v>108364885.55930625</v>
      </c>
      <c r="H22" s="30">
        <v>81969706.014349997</v>
      </c>
      <c r="I22" s="30">
        <v>43823582.728</v>
      </c>
      <c r="J22" s="30">
        <v>4908816</v>
      </c>
      <c r="K22" s="30">
        <v>15565161.194026999</v>
      </c>
      <c r="L22" s="30">
        <v>1479260.60653</v>
      </c>
      <c r="M22" s="30">
        <v>20036575.602950756</v>
      </c>
      <c r="N22" s="30">
        <v>12256125</v>
      </c>
      <c r="O22" s="31">
        <v>41670825</v>
      </c>
    </row>
    <row r="23" spans="4:15" x14ac:dyDescent="0.25">
      <c r="E23" s="32" t="s">
        <v>28</v>
      </c>
      <c r="F23" s="33"/>
      <c r="G23" s="34"/>
      <c r="H23" s="34"/>
      <c r="I23" s="34"/>
      <c r="J23" s="34"/>
      <c r="K23" s="34"/>
      <c r="L23" s="34"/>
      <c r="M23" s="34"/>
      <c r="N23" s="34"/>
      <c r="O23" s="34"/>
    </row>
    <row r="24" spans="4:15" x14ac:dyDescent="0.25">
      <c r="E24" s="35" t="s">
        <v>29</v>
      </c>
      <c r="F24" s="23">
        <v>11222547.880000001</v>
      </c>
      <c r="G24" s="34"/>
      <c r="H24" s="34"/>
      <c r="I24" s="34"/>
      <c r="J24" s="34"/>
      <c r="K24" s="34"/>
      <c r="L24" s="34"/>
      <c r="M24" s="34"/>
      <c r="N24" s="34"/>
      <c r="O24" s="34"/>
    </row>
    <row r="25" spans="4:15" x14ac:dyDescent="0.25">
      <c r="D25" s="27"/>
      <c r="E25" s="35" t="s">
        <v>30</v>
      </c>
      <c r="F25" s="23">
        <v>13863147.380000001</v>
      </c>
      <c r="G25" s="34"/>
      <c r="H25" s="34"/>
      <c r="I25" s="34"/>
      <c r="J25" s="34"/>
      <c r="K25" s="34"/>
      <c r="L25" s="34"/>
      <c r="M25" s="34"/>
      <c r="N25" s="34"/>
      <c r="O25" s="34"/>
    </row>
    <row r="26" spans="4:15" x14ac:dyDescent="0.25">
      <c r="E26" s="35" t="s">
        <v>31</v>
      </c>
      <c r="F26" s="23">
        <v>2640599.5</v>
      </c>
      <c r="G26" s="34"/>
      <c r="H26" s="34"/>
      <c r="I26" s="34"/>
      <c r="J26" s="34"/>
      <c r="K26" s="34"/>
      <c r="L26" s="34"/>
      <c r="M26" s="34"/>
      <c r="N26" s="34"/>
      <c r="O26" s="34"/>
    </row>
    <row r="27" spans="4:15" x14ac:dyDescent="0.25">
      <c r="E27" s="35" t="s">
        <v>32</v>
      </c>
      <c r="F27" s="23">
        <v>2310524.56</v>
      </c>
      <c r="G27" s="34"/>
      <c r="H27" s="34"/>
      <c r="I27" s="34"/>
      <c r="J27" s="34"/>
      <c r="K27" s="34"/>
      <c r="L27" s="34"/>
      <c r="M27" s="34"/>
      <c r="N27" s="34"/>
      <c r="O27" s="34"/>
    </row>
    <row r="28" spans="4:15" x14ac:dyDescent="0.25">
      <c r="E28" s="35" t="s">
        <v>33</v>
      </c>
      <c r="F28" s="23">
        <v>1650374.69</v>
      </c>
      <c r="G28" s="34"/>
      <c r="H28" s="34"/>
      <c r="I28" s="34"/>
      <c r="J28" s="34"/>
      <c r="K28" s="34"/>
      <c r="L28" s="34"/>
      <c r="M28" s="34"/>
      <c r="N28" s="34"/>
      <c r="O28" s="34"/>
    </row>
    <row r="29" spans="4:15" x14ac:dyDescent="0.25">
      <c r="E29" s="35" t="s">
        <v>34</v>
      </c>
      <c r="F29" s="23">
        <v>1320299.75</v>
      </c>
      <c r="G29" s="34"/>
      <c r="H29" s="34"/>
      <c r="I29" s="34"/>
      <c r="J29" s="34"/>
      <c r="K29" s="34"/>
      <c r="L29" s="34"/>
      <c r="M29" s="34"/>
      <c r="N29" s="34"/>
      <c r="O29" s="34"/>
    </row>
    <row r="30" spans="4:15" ht="15.75" thickBot="1" x14ac:dyDescent="0.3">
      <c r="E30" s="36" t="s">
        <v>35</v>
      </c>
      <c r="F30" s="37">
        <v>33007493.77</v>
      </c>
      <c r="G30" s="34"/>
      <c r="H30" s="34"/>
      <c r="I30" s="34"/>
      <c r="J30" s="34"/>
      <c r="K30" s="34"/>
      <c r="L30" s="34"/>
      <c r="M30" s="34"/>
      <c r="N30" s="34"/>
      <c r="O30" s="34"/>
    </row>
    <row r="31" spans="4:15" ht="15.75" thickBot="1" x14ac:dyDescent="0.3">
      <c r="D31" s="27"/>
      <c r="E31" s="38" t="s">
        <v>36</v>
      </c>
      <c r="F31" s="39">
        <v>363082431.48000002</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AC96F-B61B-4D5D-8B8F-44046B549E1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249992329.78999999</v>
      </c>
      <c r="F16" s="34">
        <v>87703540.75</v>
      </c>
      <c r="G16" s="34">
        <v>60132610</v>
      </c>
      <c r="H16" s="34">
        <v>31373540</v>
      </c>
      <c r="I16" s="34">
        <v>3300000</v>
      </c>
      <c r="J16" s="34">
        <v>11067914.41</v>
      </c>
      <c r="K16" s="34">
        <v>966821.2</v>
      </c>
      <c r="L16" s="34">
        <v>16002903.43</v>
      </c>
      <c r="M16" s="34">
        <v>5635000</v>
      </c>
      <c r="N16" s="44">
        <v>33810000</v>
      </c>
    </row>
    <row r="17" spans="4:14" x14ac:dyDescent="0.25">
      <c r="D17" s="42" t="s">
        <v>42</v>
      </c>
      <c r="E17" s="43">
        <v>273958112.59286255</v>
      </c>
      <c r="F17" s="34">
        <v>91757612.703749985</v>
      </c>
      <c r="G17" s="34">
        <v>70537265.626000002</v>
      </c>
      <c r="H17" s="34">
        <v>36863811.68</v>
      </c>
      <c r="I17" s="34">
        <v>4090680</v>
      </c>
      <c r="J17" s="34">
        <v>13131093.191649999</v>
      </c>
      <c r="K17" s="34">
        <v>1207559.6788000001</v>
      </c>
      <c r="L17" s="34">
        <v>19179089.712662503</v>
      </c>
      <c r="M17" s="34">
        <v>8452500</v>
      </c>
      <c r="N17" s="44">
        <v>28738500</v>
      </c>
    </row>
    <row r="18" spans="4:14" x14ac:dyDescent="0.25">
      <c r="D18" s="45" t="s">
        <v>43</v>
      </c>
      <c r="E18" s="43">
        <v>409265.24833500292</v>
      </c>
      <c r="F18" s="34">
        <v>640593.20128124999</v>
      </c>
      <c r="G18" s="34">
        <v>-1121649.07681</v>
      </c>
      <c r="H18" s="34">
        <v>416937.78719999996</v>
      </c>
      <c r="I18" s="34">
        <v>163627.20000000001</v>
      </c>
      <c r="J18" s="34">
        <v>140942.45576000001</v>
      </c>
      <c r="K18" s="34">
        <v>78491.379122000013</v>
      </c>
      <c r="L18" s="34">
        <v>90322.301781753136</v>
      </c>
      <c r="M18" s="34">
        <v>0</v>
      </c>
      <c r="N18" s="44">
        <v>0</v>
      </c>
    </row>
    <row r="19" spans="4:14" ht="15.75" thickBot="1" x14ac:dyDescent="0.3">
      <c r="D19" s="45" t="s">
        <v>44</v>
      </c>
      <c r="E19" s="43">
        <v>55707559.863966502</v>
      </c>
      <c r="F19" s="34">
        <v>15966679.654275</v>
      </c>
      <c r="G19" s="34">
        <v>12554089.465160001</v>
      </c>
      <c r="H19" s="34">
        <v>6542833.2608000012</v>
      </c>
      <c r="I19" s="34">
        <v>654508.80000000005</v>
      </c>
      <c r="J19" s="34">
        <v>2293125.5466170004</v>
      </c>
      <c r="K19" s="34">
        <v>193209.54860800001</v>
      </c>
      <c r="L19" s="34">
        <v>767163.58850650012</v>
      </c>
      <c r="M19" s="34">
        <v>3803624.9999999995</v>
      </c>
      <c r="N19" s="44">
        <v>12932324.999999998</v>
      </c>
    </row>
    <row r="20" spans="4:14" ht="15.75" thickBot="1" x14ac:dyDescent="0.3">
      <c r="D20" s="46" t="s">
        <v>45</v>
      </c>
      <c r="E20" s="47">
        <v>330074937.70516407</v>
      </c>
      <c r="F20" s="48">
        <v>108364885.55930623</v>
      </c>
      <c r="G20" s="49">
        <v>81969706.014349997</v>
      </c>
      <c r="H20" s="49">
        <v>43823582.728</v>
      </c>
      <c r="I20" s="49">
        <v>4908816</v>
      </c>
      <c r="J20" s="49">
        <v>15565161.194026999</v>
      </c>
      <c r="K20" s="49">
        <v>1479260.60653</v>
      </c>
      <c r="L20" s="49">
        <v>20036575.602950759</v>
      </c>
      <c r="M20" s="49">
        <v>12256125</v>
      </c>
      <c r="N20" s="50">
        <v>41670825</v>
      </c>
    </row>
    <row r="21" spans="4:14" x14ac:dyDescent="0.25">
      <c r="D21" s="51" t="s">
        <v>46</v>
      </c>
      <c r="E21" s="52"/>
      <c r="F21" s="53"/>
      <c r="G21" s="53"/>
      <c r="H21" s="53"/>
      <c r="I21" s="53"/>
      <c r="J21" s="53"/>
      <c r="K21" s="53"/>
      <c r="L21" s="53"/>
      <c r="M21" s="53"/>
      <c r="N21" s="53"/>
    </row>
    <row r="22" spans="4:14" x14ac:dyDescent="0.25">
      <c r="D22" s="54" t="s">
        <v>29</v>
      </c>
      <c r="E22" s="55">
        <v>11222547.881975578</v>
      </c>
      <c r="F22" s="34"/>
      <c r="G22" s="34"/>
      <c r="H22" s="34"/>
      <c r="I22" s="34"/>
      <c r="J22" s="34"/>
      <c r="K22" s="34"/>
      <c r="L22" s="34"/>
      <c r="M22" s="34"/>
      <c r="N22" s="34"/>
    </row>
    <row r="23" spans="4:14" x14ac:dyDescent="0.25">
      <c r="D23" s="54" t="s">
        <v>30</v>
      </c>
      <c r="E23" s="55">
        <v>13863147.383616889</v>
      </c>
      <c r="F23" s="34"/>
      <c r="G23" s="34"/>
      <c r="H23" s="34"/>
      <c r="I23" s="34"/>
      <c r="J23" s="34"/>
      <c r="K23" s="34"/>
      <c r="L23" s="34"/>
      <c r="M23" s="34"/>
      <c r="N23" s="34"/>
    </row>
    <row r="24" spans="4:14" x14ac:dyDescent="0.25">
      <c r="D24" s="54" t="s">
        <v>31</v>
      </c>
      <c r="E24" s="55">
        <v>2640599.5016413121</v>
      </c>
      <c r="F24" s="34"/>
      <c r="G24" s="34"/>
      <c r="H24" s="34"/>
      <c r="I24" s="34"/>
      <c r="J24" s="34"/>
      <c r="K24" s="34"/>
      <c r="L24" s="34"/>
      <c r="M24" s="34"/>
      <c r="N24" s="34"/>
    </row>
    <row r="25" spans="4:14" x14ac:dyDescent="0.25">
      <c r="D25" s="54" t="s">
        <v>32</v>
      </c>
      <c r="E25" s="55">
        <v>2310524.5639361483</v>
      </c>
      <c r="F25" s="34"/>
      <c r="G25" s="34"/>
      <c r="H25" s="34"/>
      <c r="I25" s="34"/>
      <c r="J25" s="34"/>
      <c r="K25" s="34"/>
      <c r="L25" s="34"/>
      <c r="M25" s="34"/>
      <c r="N25" s="34"/>
    </row>
    <row r="26" spans="4:14" x14ac:dyDescent="0.25">
      <c r="D26" s="54" t="s">
        <v>33</v>
      </c>
      <c r="E26" s="55">
        <v>1650374.6885258204</v>
      </c>
      <c r="F26" s="34"/>
      <c r="G26" s="34"/>
      <c r="H26" s="34"/>
      <c r="I26" s="34"/>
      <c r="J26" s="34"/>
      <c r="K26" s="34"/>
      <c r="L26" s="34"/>
      <c r="M26" s="34"/>
      <c r="N26" s="34"/>
    </row>
    <row r="27" spans="4:14" x14ac:dyDescent="0.25">
      <c r="D27" s="54" t="s">
        <v>34</v>
      </c>
      <c r="E27" s="55">
        <v>1320299.7508206561</v>
      </c>
      <c r="F27" s="34"/>
      <c r="G27" s="34"/>
      <c r="H27" s="34"/>
      <c r="I27" s="34"/>
      <c r="J27" s="34"/>
      <c r="K27" s="34"/>
      <c r="L27" s="34"/>
      <c r="M27" s="34"/>
      <c r="N27" s="34"/>
    </row>
    <row r="28" spans="4:14" ht="15.75" thickBot="1" x14ac:dyDescent="0.3">
      <c r="D28" s="56" t="s">
        <v>35</v>
      </c>
      <c r="E28" s="52">
        <v>33007493.770516403</v>
      </c>
      <c r="F28" s="34"/>
      <c r="G28" s="34"/>
      <c r="H28" s="34"/>
      <c r="I28" s="34"/>
      <c r="J28" s="34"/>
      <c r="K28" s="34"/>
      <c r="L28" s="34"/>
      <c r="M28" s="34"/>
      <c r="N28" s="34"/>
    </row>
    <row r="29" spans="4:14" ht="15.75" thickBot="1" x14ac:dyDescent="0.3">
      <c r="D29" s="46" t="s">
        <v>36</v>
      </c>
      <c r="E29" s="57">
        <v>363082431.47568047</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DD627-7AEF-4E40-A6DF-CF3DF347ED1D}">
  <sheetPr codeName="Sheet25"/>
  <dimension ref="A1:U9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330</v>
      </c>
      <c r="I21" s="66">
        <v>140</v>
      </c>
      <c r="J21" s="60" t="s">
        <v>64</v>
      </c>
      <c r="K21" s="67">
        <v>61505340.75</v>
      </c>
      <c r="L21" s="67">
        <v>54426050</v>
      </c>
      <c r="M21" s="67">
        <v>27666240</v>
      </c>
      <c r="N21" s="67">
        <v>0</v>
      </c>
      <c r="O21" s="67">
        <v>8246808.4100000001</v>
      </c>
      <c r="P21" s="67">
        <v>0</v>
      </c>
      <c r="Q21" s="67">
        <v>14332608.41</v>
      </c>
      <c r="R21" s="67">
        <v>5635000</v>
      </c>
      <c r="S21" s="67">
        <v>33810000</v>
      </c>
      <c r="T21" s="67">
        <v>205622047.56999999</v>
      </c>
      <c r="U21" s="68">
        <v>0.76319325113648839</v>
      </c>
    </row>
    <row r="22" spans="1:21" x14ac:dyDescent="0.25">
      <c r="A22" t="b">
        <v>1</v>
      </c>
      <c r="B22" t="b">
        <v>1</v>
      </c>
      <c r="D22" s="65" t="s">
        <v>65</v>
      </c>
      <c r="E22" s="60" t="s">
        <v>66</v>
      </c>
      <c r="F22" s="60" t="s">
        <v>66</v>
      </c>
      <c r="G22" s="60" t="s">
        <v>66</v>
      </c>
      <c r="H22" s="60" t="s">
        <v>66</v>
      </c>
      <c r="I22" s="66" t="s">
        <v>66</v>
      </c>
      <c r="J22" s="60" t="s">
        <v>66</v>
      </c>
      <c r="K22" s="67">
        <v>61505340.75</v>
      </c>
      <c r="L22" s="67">
        <v>54426050</v>
      </c>
      <c r="M22" s="67">
        <v>27666240</v>
      </c>
      <c r="N22" s="67">
        <v>0</v>
      </c>
      <c r="O22" s="67">
        <v>8246808.4100000001</v>
      </c>
      <c r="P22" s="67">
        <v>0</v>
      </c>
      <c r="Q22" s="67">
        <v>14332608.41</v>
      </c>
      <c r="R22" s="67">
        <v>5635000</v>
      </c>
      <c r="S22" s="67">
        <v>33810000</v>
      </c>
      <c r="T22" s="67">
        <v>205622047.56999999</v>
      </c>
      <c r="U22" s="68">
        <v>0.76319325113648839</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0.02</v>
      </c>
      <c r="L24" s="60">
        <v>7.0000000000000007E-2</v>
      </c>
      <c r="M24" s="60">
        <v>7.0000000000000007E-2</v>
      </c>
      <c r="N24" s="60">
        <v>0</v>
      </c>
      <c r="O24" s="60">
        <v>7.0000000000000007E-2</v>
      </c>
      <c r="P24" s="60">
        <v>7.0000000000000007E-2</v>
      </c>
      <c r="Q24" s="60">
        <v>7.0000000000000007E-2</v>
      </c>
      <c r="R24" s="60">
        <v>0</v>
      </c>
      <c r="S24" s="60">
        <v>0</v>
      </c>
      <c r="T24" s="60" t="s">
        <v>66</v>
      </c>
      <c r="U24" s="68" t="s">
        <v>66</v>
      </c>
    </row>
    <row r="25" spans="1:21" ht="30" x14ac:dyDescent="0.25">
      <c r="A25" t="b">
        <v>0</v>
      </c>
      <c r="B25" t="b">
        <v>0</v>
      </c>
      <c r="D25" s="65" t="s">
        <v>66</v>
      </c>
      <c r="E25" s="60" t="s">
        <v>68</v>
      </c>
      <c r="F25" s="60" t="s">
        <v>73</v>
      </c>
      <c r="G25" s="60" t="s">
        <v>74</v>
      </c>
      <c r="H25" s="60" t="s">
        <v>70</v>
      </c>
      <c r="I25" s="66" t="s">
        <v>70</v>
      </c>
      <c r="J25" s="60" t="s">
        <v>70</v>
      </c>
      <c r="K25" s="60">
        <v>0</v>
      </c>
      <c r="L25" s="60">
        <v>0.06</v>
      </c>
      <c r="M25" s="60">
        <v>0.06</v>
      </c>
      <c r="N25" s="60">
        <v>0</v>
      </c>
      <c r="O25" s="60">
        <v>0.06</v>
      </c>
      <c r="P25" s="60">
        <v>0.06</v>
      </c>
      <c r="Q25" s="60">
        <v>0.06</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-0.15</v>
      </c>
      <c r="T26" s="60" t="s">
        <v>66</v>
      </c>
      <c r="U26" s="68" t="s">
        <v>66</v>
      </c>
    </row>
    <row r="27" spans="1:21" ht="30"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0.5</v>
      </c>
      <c r="S27" s="60">
        <v>0</v>
      </c>
      <c r="T27" s="60" t="s">
        <v>66</v>
      </c>
      <c r="U27" s="68" t="s">
        <v>66</v>
      </c>
    </row>
    <row r="28" spans="1:21" ht="45" x14ac:dyDescent="0.25">
      <c r="A28" t="b">
        <v>0</v>
      </c>
      <c r="B28" t="b">
        <v>0</v>
      </c>
      <c r="D28" s="65" t="s">
        <v>66</v>
      </c>
      <c r="E28" s="60" t="s">
        <v>68</v>
      </c>
      <c r="F28" s="60" t="s">
        <v>79</v>
      </c>
      <c r="G28" s="60" t="s">
        <v>80</v>
      </c>
      <c r="H28" s="60" t="s">
        <v>70</v>
      </c>
      <c r="I28" s="66" t="s">
        <v>70</v>
      </c>
      <c r="J28" s="60" t="s">
        <v>70</v>
      </c>
      <c r="K28" s="60">
        <v>2.5000000000000001E-2</v>
      </c>
      <c r="L28" s="60">
        <v>3.5000000000000003E-2</v>
      </c>
      <c r="M28" s="60">
        <v>3.5000000000000003E-2</v>
      </c>
      <c r="N28" s="60">
        <v>0</v>
      </c>
      <c r="O28" s="60">
        <v>3.5000000000000003E-2</v>
      </c>
      <c r="P28" s="60">
        <v>3.5000000000000003E-2</v>
      </c>
      <c r="Q28" s="60">
        <v>3.5000000000000003E-2</v>
      </c>
      <c r="R28" s="60">
        <v>0</v>
      </c>
      <c r="S28" s="60">
        <v>0</v>
      </c>
      <c r="T28" s="60" t="s">
        <v>66</v>
      </c>
      <c r="U28" s="68" t="s">
        <v>66</v>
      </c>
    </row>
    <row r="29" spans="1:21" ht="30" x14ac:dyDescent="0.2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45" x14ac:dyDescent="0.25">
      <c r="A31" t="b">
        <v>0</v>
      </c>
      <c r="B31" t="b">
        <v>0</v>
      </c>
      <c r="D31" s="65" t="s">
        <v>66</v>
      </c>
      <c r="E31" s="60" t="s">
        <v>68</v>
      </c>
      <c r="F31" s="60" t="s">
        <v>85</v>
      </c>
      <c r="G31" s="60" t="s">
        <v>86</v>
      </c>
      <c r="H31" s="60" t="s">
        <v>70</v>
      </c>
      <c r="I31" s="66" t="s">
        <v>70</v>
      </c>
      <c r="J31" s="60" t="s">
        <v>70</v>
      </c>
      <c r="K31" s="60">
        <v>0</v>
      </c>
      <c r="L31" s="60">
        <v>0</v>
      </c>
      <c r="M31" s="60">
        <v>0</v>
      </c>
      <c r="N31" s="60">
        <v>0</v>
      </c>
      <c r="O31" s="60">
        <v>0</v>
      </c>
      <c r="P31" s="60">
        <v>0</v>
      </c>
      <c r="Q31" s="60">
        <v>1.25E-3</v>
      </c>
      <c r="R31" s="60">
        <v>0</v>
      </c>
      <c r="S31" s="60">
        <v>0</v>
      </c>
      <c r="T31" s="60" t="s">
        <v>66</v>
      </c>
      <c r="U31" s="68" t="s">
        <v>66</v>
      </c>
    </row>
    <row r="32" spans="1:21" ht="30" x14ac:dyDescent="0.25">
      <c r="A32" t="b">
        <v>0</v>
      </c>
      <c r="B32" t="b">
        <v>0</v>
      </c>
      <c r="D32" s="65" t="s">
        <v>66</v>
      </c>
      <c r="E32" s="60" t="s">
        <v>68</v>
      </c>
      <c r="F32" s="60" t="s">
        <v>87</v>
      </c>
      <c r="G32" s="60" t="s">
        <v>88</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25">
      <c r="A33" t="b">
        <v>0</v>
      </c>
      <c r="B33" t="b">
        <v>0</v>
      </c>
      <c r="D33" s="65" t="s">
        <v>89</v>
      </c>
      <c r="E33" s="60" t="s">
        <v>66</v>
      </c>
      <c r="F33" s="60" t="s">
        <v>66</v>
      </c>
      <c r="G33" s="60" t="s">
        <v>66</v>
      </c>
      <c r="H33" s="60" t="s">
        <v>66</v>
      </c>
      <c r="I33" s="66" t="s">
        <v>66</v>
      </c>
      <c r="J33" s="60" t="s">
        <v>66</v>
      </c>
      <c r="K33" s="60">
        <v>4.4999999999999998E-2</v>
      </c>
      <c r="L33" s="60">
        <v>0.16500000000000001</v>
      </c>
      <c r="M33" s="60">
        <v>0.16500000000000001</v>
      </c>
      <c r="N33" s="60">
        <v>0</v>
      </c>
      <c r="O33" s="60">
        <v>0.16500000000000001</v>
      </c>
      <c r="P33" s="60">
        <v>0.16500000000000001</v>
      </c>
      <c r="Q33" s="60">
        <v>0.16625000000000001</v>
      </c>
      <c r="R33" s="60">
        <v>0.5</v>
      </c>
      <c r="S33" s="60">
        <v>-0.15</v>
      </c>
      <c r="T33" s="60" t="s">
        <v>66</v>
      </c>
      <c r="U33" s="68" t="s">
        <v>66</v>
      </c>
    </row>
    <row r="34" spans="1:21" x14ac:dyDescent="0.25">
      <c r="A34" t="b">
        <v>1</v>
      </c>
      <c r="B34" t="b">
        <v>1</v>
      </c>
      <c r="D34" s="65" t="s">
        <v>90</v>
      </c>
      <c r="E34" s="60" t="s">
        <v>66</v>
      </c>
      <c r="F34" s="60" t="s">
        <v>66</v>
      </c>
      <c r="G34" s="60" t="s">
        <v>66</v>
      </c>
      <c r="H34" s="60" t="s">
        <v>66</v>
      </c>
      <c r="I34" s="66" t="s">
        <v>66</v>
      </c>
      <c r="J34" s="60" t="s">
        <v>66</v>
      </c>
      <c r="K34" s="60">
        <v>64273081.083749995</v>
      </c>
      <c r="L34" s="60">
        <v>63406348.25</v>
      </c>
      <c r="M34" s="60">
        <v>32231169.600000001</v>
      </c>
      <c r="N34" s="60">
        <v>0</v>
      </c>
      <c r="O34" s="60">
        <v>9607531.7976500001</v>
      </c>
      <c r="P34" s="60">
        <v>0</v>
      </c>
      <c r="Q34" s="60">
        <v>16715404.558162501</v>
      </c>
      <c r="R34" s="60">
        <v>8452500</v>
      </c>
      <c r="S34" s="60">
        <v>28738500</v>
      </c>
      <c r="T34" s="60">
        <v>223424535.28956252</v>
      </c>
      <c r="U34" s="68">
        <v>0.8292695238007074</v>
      </c>
    </row>
    <row r="35" spans="1:21" ht="30" x14ac:dyDescent="0.25">
      <c r="A35" t="b">
        <v>0</v>
      </c>
      <c r="B35" t="b">
        <v>0</v>
      </c>
      <c r="D35" s="65" t="s">
        <v>91</v>
      </c>
      <c r="E35" s="60" t="s">
        <v>92</v>
      </c>
      <c r="F35" s="60" t="s">
        <v>93</v>
      </c>
      <c r="G35" s="60" t="s">
        <v>94</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92</v>
      </c>
      <c r="F36" s="60" t="s">
        <v>95</v>
      </c>
      <c r="G36" s="60" t="s">
        <v>96</v>
      </c>
      <c r="H36" s="60" t="s">
        <v>66</v>
      </c>
      <c r="I36" s="66" t="s">
        <v>66</v>
      </c>
      <c r="J36" s="60" t="s">
        <v>66</v>
      </c>
      <c r="K36" s="60">
        <v>0</v>
      </c>
      <c r="L36" s="60">
        <v>0</v>
      </c>
      <c r="M36" s="60">
        <v>0</v>
      </c>
      <c r="N36" s="60">
        <v>0</v>
      </c>
      <c r="O36" s="60">
        <v>0</v>
      </c>
      <c r="P36" s="60">
        <v>0</v>
      </c>
      <c r="Q36" s="60">
        <v>0</v>
      </c>
      <c r="R36" s="60">
        <v>0</v>
      </c>
      <c r="S36" s="60">
        <v>0</v>
      </c>
      <c r="T36" s="60" t="s">
        <v>66</v>
      </c>
      <c r="U36" s="68" t="s">
        <v>66</v>
      </c>
    </row>
    <row r="37" spans="1:21" ht="30" x14ac:dyDescent="0.25">
      <c r="A37" t="b">
        <v>0</v>
      </c>
      <c r="B37" t="b">
        <v>0</v>
      </c>
      <c r="D37" s="65" t="s">
        <v>66</v>
      </c>
      <c r="E37" s="60" t="s">
        <v>92</v>
      </c>
      <c r="F37" s="60" t="s">
        <v>97</v>
      </c>
      <c r="G37" s="60" t="s">
        <v>96</v>
      </c>
      <c r="H37" s="60" t="s">
        <v>66</v>
      </c>
      <c r="I37" s="66" t="s">
        <v>66</v>
      </c>
      <c r="J37" s="60" t="s">
        <v>66</v>
      </c>
      <c r="K37" s="60">
        <v>0</v>
      </c>
      <c r="L37" s="60">
        <v>0</v>
      </c>
      <c r="M37" s="60">
        <v>0</v>
      </c>
      <c r="N37" s="60">
        <v>0</v>
      </c>
      <c r="O37" s="60">
        <v>0</v>
      </c>
      <c r="P37" s="60">
        <v>0</v>
      </c>
      <c r="Q37" s="60">
        <v>0</v>
      </c>
      <c r="R37" s="60">
        <v>0</v>
      </c>
      <c r="S37" s="60">
        <v>0</v>
      </c>
      <c r="T37" s="60" t="s">
        <v>66</v>
      </c>
      <c r="U37" s="68" t="s">
        <v>66</v>
      </c>
    </row>
    <row r="38" spans="1:21" ht="30" x14ac:dyDescent="0.25">
      <c r="A38" t="b">
        <v>0</v>
      </c>
      <c r="B38" t="b">
        <v>0</v>
      </c>
      <c r="D38" s="65" t="s">
        <v>66</v>
      </c>
      <c r="E38" s="60" t="s">
        <v>92</v>
      </c>
      <c r="F38" s="60" t="s">
        <v>98</v>
      </c>
      <c r="G38" s="60" t="s">
        <v>96</v>
      </c>
      <c r="H38" s="60" t="s">
        <v>66</v>
      </c>
      <c r="I38" s="66" t="s">
        <v>66</v>
      </c>
      <c r="J38" s="60" t="s">
        <v>66</v>
      </c>
      <c r="K38" s="60">
        <v>-5.000000000000001E-3</v>
      </c>
      <c r="L38" s="60">
        <v>-2.5000000000000001E-2</v>
      </c>
      <c r="M38" s="60">
        <v>0</v>
      </c>
      <c r="N38" s="60">
        <v>0</v>
      </c>
      <c r="O38" s="60">
        <v>0</v>
      </c>
      <c r="P38" s="60">
        <v>0</v>
      </c>
      <c r="Q38" s="60">
        <v>-7.5000000000000002E-4</v>
      </c>
      <c r="R38" s="60">
        <v>0</v>
      </c>
      <c r="S38" s="60">
        <v>0</v>
      </c>
      <c r="T38" s="60" t="s">
        <v>66</v>
      </c>
      <c r="U38" s="68" t="s">
        <v>66</v>
      </c>
    </row>
    <row r="39" spans="1:21" ht="30" x14ac:dyDescent="0.25">
      <c r="A39" t="b">
        <v>0</v>
      </c>
      <c r="B39" t="b">
        <v>0</v>
      </c>
      <c r="D39" s="65" t="s">
        <v>66</v>
      </c>
      <c r="E39" s="60" t="s">
        <v>92</v>
      </c>
      <c r="F39" s="60" t="s">
        <v>99</v>
      </c>
      <c r="G39" s="60" t="s">
        <v>94</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92</v>
      </c>
      <c r="F40" s="60" t="s">
        <v>100</v>
      </c>
      <c r="G40" s="60" t="s">
        <v>94</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92</v>
      </c>
      <c r="F41" s="60" t="s">
        <v>101</v>
      </c>
      <c r="G41" s="60" t="s">
        <v>94</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92</v>
      </c>
      <c r="F42" s="60" t="s">
        <v>102</v>
      </c>
      <c r="G42" s="60" t="s">
        <v>94</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92</v>
      </c>
      <c r="F43" s="60" t="s">
        <v>103</v>
      </c>
      <c r="G43" s="60" t="s">
        <v>94</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104</v>
      </c>
      <c r="E44" s="60" t="s">
        <v>66</v>
      </c>
      <c r="F44" s="60" t="s">
        <v>66</v>
      </c>
      <c r="G44" s="60" t="s">
        <v>66</v>
      </c>
      <c r="H44" s="60" t="s">
        <v>66</v>
      </c>
      <c r="I44" s="66" t="s">
        <v>66</v>
      </c>
      <c r="J44" s="60" t="s">
        <v>66</v>
      </c>
      <c r="K44" s="60">
        <v>-5.000000000000001E-3</v>
      </c>
      <c r="L44" s="60">
        <v>-2.5000000000000001E-2</v>
      </c>
      <c r="M44" s="60">
        <v>0</v>
      </c>
      <c r="N44" s="60">
        <v>0</v>
      </c>
      <c r="O44" s="60">
        <v>0</v>
      </c>
      <c r="P44" s="60">
        <v>0</v>
      </c>
      <c r="Q44" s="60">
        <v>-7.5000000000000002E-4</v>
      </c>
      <c r="R44" s="60">
        <v>0</v>
      </c>
      <c r="S44" s="60">
        <v>0</v>
      </c>
      <c r="T44" s="60" t="s">
        <v>66</v>
      </c>
      <c r="U44" s="68" t="s">
        <v>66</v>
      </c>
    </row>
    <row r="45" spans="1:21" x14ac:dyDescent="0.25">
      <c r="A45" t="b">
        <v>1</v>
      </c>
      <c r="B45" t="b">
        <v>1</v>
      </c>
      <c r="D45" s="65" t="s">
        <v>105</v>
      </c>
      <c r="E45" s="60" t="s">
        <v>66</v>
      </c>
      <c r="F45" s="60" t="s">
        <v>66</v>
      </c>
      <c r="G45" s="60" t="s">
        <v>66</v>
      </c>
      <c r="H45" s="60" t="s">
        <v>66</v>
      </c>
      <c r="I45" s="66" t="s">
        <v>66</v>
      </c>
      <c r="J45" s="60" t="s">
        <v>66</v>
      </c>
      <c r="K45" s="60">
        <v>-321365.40541875002</v>
      </c>
      <c r="L45" s="60">
        <v>-1585158.70625</v>
      </c>
      <c r="M45" s="60">
        <v>0</v>
      </c>
      <c r="N45" s="60">
        <v>0</v>
      </c>
      <c r="O45" s="60">
        <v>0</v>
      </c>
      <c r="P45" s="60">
        <v>0</v>
      </c>
      <c r="Q45" s="60">
        <v>-12536.553418621876</v>
      </c>
      <c r="R45" s="60">
        <v>0</v>
      </c>
      <c r="S45" s="60">
        <v>0</v>
      </c>
      <c r="T45" s="60">
        <v>-1919060.6650873721</v>
      </c>
      <c r="U45" s="68">
        <v>-7.122845849580328E-3</v>
      </c>
    </row>
    <row r="46" spans="1:21" x14ac:dyDescent="0.25">
      <c r="A46" t="b">
        <v>1</v>
      </c>
      <c r="B46" t="b">
        <v>1</v>
      </c>
      <c r="D46" s="65" t="s">
        <v>106</v>
      </c>
      <c r="E46" s="60" t="s">
        <v>66</v>
      </c>
      <c r="F46" s="60" t="s">
        <v>66</v>
      </c>
      <c r="G46" s="60" t="s">
        <v>66</v>
      </c>
      <c r="H46" s="60" t="s">
        <v>66</v>
      </c>
      <c r="I46" s="66" t="s">
        <v>66</v>
      </c>
      <c r="J46" s="60" t="s">
        <v>66</v>
      </c>
      <c r="K46" s="60">
        <v>63951715.678331241</v>
      </c>
      <c r="L46" s="60">
        <v>61821189.543749996</v>
      </c>
      <c r="M46" s="60">
        <v>32231169.600000001</v>
      </c>
      <c r="N46" s="60">
        <v>0</v>
      </c>
      <c r="O46" s="60">
        <v>9607531.7976500001</v>
      </c>
      <c r="P46" s="60">
        <v>0</v>
      </c>
      <c r="Q46" s="60">
        <v>16702868.00474388</v>
      </c>
      <c r="R46" s="60">
        <v>8452500</v>
      </c>
      <c r="S46" s="60">
        <v>28738500</v>
      </c>
      <c r="T46" s="60">
        <v>221505474.62447512</v>
      </c>
      <c r="U46" s="68">
        <v>0.82214667795112695</v>
      </c>
    </row>
    <row r="47" spans="1:21" ht="30" x14ac:dyDescent="0.25">
      <c r="A47" t="b">
        <v>0</v>
      </c>
      <c r="B47" t="b">
        <v>0</v>
      </c>
      <c r="D47" s="65" t="s">
        <v>107</v>
      </c>
      <c r="E47" s="60" t="s">
        <v>108</v>
      </c>
      <c r="F47" s="60" t="s">
        <v>109</v>
      </c>
      <c r="G47" s="60" t="s">
        <v>110</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108</v>
      </c>
      <c r="F48" s="60" t="s">
        <v>111</v>
      </c>
      <c r="G48" s="60" t="s">
        <v>110</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108</v>
      </c>
      <c r="F49" s="60" t="s">
        <v>112</v>
      </c>
      <c r="G49" s="60" t="s">
        <v>110</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108</v>
      </c>
      <c r="F50" s="60" t="s">
        <v>113</v>
      </c>
      <c r="G50" s="60" t="s">
        <v>110</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114</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115</v>
      </c>
      <c r="E52" s="60" t="s">
        <v>66</v>
      </c>
      <c r="F52" s="60" t="s">
        <v>66</v>
      </c>
      <c r="G52" s="60" t="s">
        <v>66</v>
      </c>
      <c r="H52" s="60" t="s">
        <v>66</v>
      </c>
      <c r="I52" s="66" t="s">
        <v>66</v>
      </c>
      <c r="J52" s="60" t="s">
        <v>66</v>
      </c>
      <c r="K52" s="60">
        <v>11569154.595075</v>
      </c>
      <c r="L52" s="60">
        <v>11413142.685000001</v>
      </c>
      <c r="M52" s="60">
        <v>5801610.5280000009</v>
      </c>
      <c r="N52" s="60">
        <v>0</v>
      </c>
      <c r="O52" s="60">
        <v>1729355.7235770002</v>
      </c>
      <c r="P52" s="60">
        <v>0</v>
      </c>
      <c r="Q52" s="60">
        <v>668616.18232650007</v>
      </c>
      <c r="R52" s="60">
        <v>3803624.9999999995</v>
      </c>
      <c r="S52" s="60">
        <v>12932324.999999998</v>
      </c>
      <c r="T52" s="60">
        <v>47917829.713978499</v>
      </c>
      <c r="U52" s="68">
        <v>0.17785332204887291</v>
      </c>
    </row>
    <row r="53" spans="1:21" x14ac:dyDescent="0.25">
      <c r="A53" t="b">
        <v>1</v>
      </c>
      <c r="B53" t="b">
        <v>1</v>
      </c>
      <c r="D53" s="65" t="s">
        <v>116</v>
      </c>
      <c r="E53" s="60" t="s">
        <v>66</v>
      </c>
      <c r="F53" s="60" t="s">
        <v>66</v>
      </c>
      <c r="G53" s="60" t="s">
        <v>66</v>
      </c>
      <c r="H53" s="60" t="s">
        <v>66</v>
      </c>
      <c r="I53" s="66" t="s">
        <v>66</v>
      </c>
      <c r="J53" s="60" t="s">
        <v>66</v>
      </c>
      <c r="K53" s="60">
        <v>75520870.273406252</v>
      </c>
      <c r="L53" s="60">
        <v>73234332.228750005</v>
      </c>
      <c r="M53" s="60">
        <v>38032780.127999999</v>
      </c>
      <c r="N53" s="60">
        <v>0</v>
      </c>
      <c r="O53" s="60">
        <v>11336887.521227</v>
      </c>
      <c r="P53" s="60">
        <v>0</v>
      </c>
      <c r="Q53" s="60">
        <v>17371484.187070381</v>
      </c>
      <c r="R53" s="60">
        <v>12256125</v>
      </c>
      <c r="S53" s="60">
        <v>41670825</v>
      </c>
      <c r="T53" s="60">
        <v>269423304.33845365</v>
      </c>
      <c r="U53" s="68">
        <v>1</v>
      </c>
    </row>
    <row r="57" spans="1:21" ht="18.75" x14ac:dyDescent="0.3">
      <c r="D57" s="58" t="s">
        <v>117</v>
      </c>
    </row>
    <row r="58" spans="1:21" x14ac:dyDescent="0.25">
      <c r="D58" s="59" t="s">
        <v>26</v>
      </c>
      <c r="E58" s="2" t="s">
        <v>118</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x14ac:dyDescent="0.25">
      <c r="A61" t="b">
        <v>1</v>
      </c>
      <c r="B61" t="b">
        <v>0</v>
      </c>
      <c r="D61" s="65" t="s">
        <v>60</v>
      </c>
      <c r="E61" s="60" t="s">
        <v>119</v>
      </c>
      <c r="F61" s="60" t="s">
        <v>120</v>
      </c>
      <c r="G61" s="60" t="s">
        <v>121</v>
      </c>
      <c r="H61" s="60">
        <v>330</v>
      </c>
      <c r="I61" s="66">
        <v>3</v>
      </c>
      <c r="J61" s="60" t="s">
        <v>122</v>
      </c>
      <c r="K61" s="67">
        <v>4584000</v>
      </c>
      <c r="L61" s="67">
        <v>2799300</v>
      </c>
      <c r="M61" s="67">
        <v>1097100</v>
      </c>
      <c r="N61" s="67">
        <v>900000</v>
      </c>
      <c r="O61" s="67">
        <v>938040</v>
      </c>
      <c r="P61" s="67">
        <v>187608</v>
      </c>
      <c r="Q61" s="67">
        <v>1159417.44</v>
      </c>
      <c r="R61" s="67">
        <v>0</v>
      </c>
      <c r="S61" s="67">
        <v>0</v>
      </c>
      <c r="T61" s="67">
        <v>11665465.439999999</v>
      </c>
      <c r="U61" s="68">
        <v>0.19233555293504725</v>
      </c>
    </row>
    <row r="62" spans="1:21" x14ac:dyDescent="0.25">
      <c r="A62" t="b">
        <v>1</v>
      </c>
      <c r="B62" t="b">
        <v>0</v>
      </c>
      <c r="D62" s="65" t="s">
        <v>66</v>
      </c>
      <c r="E62" s="60" t="s">
        <v>119</v>
      </c>
      <c r="F62" s="60" t="s">
        <v>123</v>
      </c>
      <c r="G62" s="60" t="s">
        <v>124</v>
      </c>
      <c r="H62" s="60">
        <v>330</v>
      </c>
      <c r="I62" s="66">
        <v>1</v>
      </c>
      <c r="J62" s="60" t="s">
        <v>125</v>
      </c>
      <c r="K62" s="67">
        <v>2314000</v>
      </c>
      <c r="L62" s="67">
        <v>200000</v>
      </c>
      <c r="M62" s="67">
        <v>182000</v>
      </c>
      <c r="N62" s="67">
        <v>100000</v>
      </c>
      <c r="O62" s="67">
        <v>78000</v>
      </c>
      <c r="P62" s="67">
        <v>26000</v>
      </c>
      <c r="Q62" s="67">
        <v>0</v>
      </c>
      <c r="R62" s="67">
        <v>0</v>
      </c>
      <c r="S62" s="67">
        <v>0</v>
      </c>
      <c r="T62" s="67">
        <v>2900000</v>
      </c>
      <c r="U62" s="68">
        <v>4.7814046201626485E-2</v>
      </c>
    </row>
    <row r="63" spans="1:21" x14ac:dyDescent="0.25">
      <c r="A63" t="b">
        <v>1</v>
      </c>
      <c r="B63" t="b">
        <v>0</v>
      </c>
      <c r="D63" s="65" t="s">
        <v>66</v>
      </c>
      <c r="E63" s="60" t="s">
        <v>119</v>
      </c>
      <c r="F63" s="60" t="s">
        <v>120</v>
      </c>
      <c r="G63" s="60" t="s">
        <v>126</v>
      </c>
      <c r="H63" s="60">
        <v>275</v>
      </c>
      <c r="I63" s="66">
        <v>1</v>
      </c>
      <c r="J63" s="60" t="s">
        <v>122</v>
      </c>
      <c r="K63" s="60">
        <v>962200</v>
      </c>
      <c r="L63" s="60">
        <v>707260</v>
      </c>
      <c r="M63" s="60">
        <v>241200</v>
      </c>
      <c r="N63" s="60">
        <v>200000</v>
      </c>
      <c r="O63" s="60">
        <v>211066</v>
      </c>
      <c r="P63" s="60">
        <v>42213.2</v>
      </c>
      <c r="Q63" s="60">
        <v>260877.58</v>
      </c>
      <c r="R63" s="60">
        <v>0</v>
      </c>
      <c r="S63" s="60">
        <v>0</v>
      </c>
      <c r="T63" s="60">
        <v>2624816.7800000003</v>
      </c>
      <c r="U63" s="68">
        <v>4.3276934755077406E-2</v>
      </c>
    </row>
    <row r="64" spans="1:21" ht="45" x14ac:dyDescent="0.25">
      <c r="A64" t="b">
        <v>1</v>
      </c>
      <c r="B64" t="b">
        <v>0</v>
      </c>
      <c r="D64" s="65" t="s">
        <v>66</v>
      </c>
      <c r="E64" s="60" t="s">
        <v>119</v>
      </c>
      <c r="F64" s="60" t="s">
        <v>127</v>
      </c>
      <c r="G64" s="60" t="s">
        <v>128</v>
      </c>
      <c r="H64" s="60" t="s">
        <v>129</v>
      </c>
      <c r="I64" s="66">
        <v>1</v>
      </c>
      <c r="J64" s="60" t="s">
        <v>125</v>
      </c>
      <c r="K64" s="60">
        <v>18338000</v>
      </c>
      <c r="L64" s="60">
        <v>2000000</v>
      </c>
      <c r="M64" s="60">
        <v>1687000</v>
      </c>
      <c r="N64" s="60">
        <v>100000</v>
      </c>
      <c r="O64" s="60">
        <v>844000</v>
      </c>
      <c r="P64" s="60">
        <v>211000</v>
      </c>
      <c r="Q64" s="60">
        <v>0</v>
      </c>
      <c r="R64" s="60">
        <v>0</v>
      </c>
      <c r="S64" s="60">
        <v>0</v>
      </c>
      <c r="T64" s="60">
        <v>23180000</v>
      </c>
      <c r="U64" s="68">
        <v>0.38218261757024208</v>
      </c>
    </row>
    <row r="65" spans="1:21" ht="30" x14ac:dyDescent="0.25">
      <c r="A65" t="b">
        <v>1</v>
      </c>
      <c r="B65" t="b">
        <v>0</v>
      </c>
      <c r="D65" s="65" t="s">
        <v>66</v>
      </c>
      <c r="E65" s="60" t="s">
        <v>119</v>
      </c>
      <c r="F65" s="60" t="s">
        <v>130</v>
      </c>
      <c r="G65" s="60" t="s">
        <v>131</v>
      </c>
      <c r="H65" s="60" t="s">
        <v>132</v>
      </c>
      <c r="I65" s="66">
        <v>1</v>
      </c>
      <c r="J65" s="60" t="s">
        <v>122</v>
      </c>
      <c r="K65" s="60">
        <v>0</v>
      </c>
      <c r="L65" s="60">
        <v>0</v>
      </c>
      <c r="M65" s="60">
        <v>500000</v>
      </c>
      <c r="N65" s="60">
        <v>2000000</v>
      </c>
      <c r="O65" s="60">
        <v>750000</v>
      </c>
      <c r="P65" s="60">
        <v>500000</v>
      </c>
      <c r="Q65" s="60">
        <v>250000</v>
      </c>
      <c r="R65" s="60">
        <v>0</v>
      </c>
      <c r="S65" s="60">
        <v>0</v>
      </c>
      <c r="T65" s="60">
        <v>4000000</v>
      </c>
      <c r="U65" s="68">
        <v>6.5950408553967568E-2</v>
      </c>
    </row>
    <row r="66" spans="1:21" x14ac:dyDescent="0.25">
      <c r="A66" t="b">
        <v>1</v>
      </c>
      <c r="B66" t="b">
        <v>1</v>
      </c>
      <c r="D66" s="65" t="s">
        <v>65</v>
      </c>
      <c r="E66" s="60" t="s">
        <v>66</v>
      </c>
      <c r="F66" s="60" t="s">
        <v>66</v>
      </c>
      <c r="G66" s="60" t="s">
        <v>66</v>
      </c>
      <c r="H66" s="60" t="s">
        <v>66</v>
      </c>
      <c r="I66" s="66" t="s">
        <v>66</v>
      </c>
      <c r="J66" s="60" t="s">
        <v>66</v>
      </c>
      <c r="K66" s="60">
        <v>26198200</v>
      </c>
      <c r="L66" s="60">
        <v>5706560</v>
      </c>
      <c r="M66" s="60">
        <v>3707300</v>
      </c>
      <c r="N66" s="60">
        <v>3300000</v>
      </c>
      <c r="O66" s="60">
        <v>2821106</v>
      </c>
      <c r="P66" s="60">
        <v>966821.2</v>
      </c>
      <c r="Q66" s="60">
        <v>1670295.02</v>
      </c>
      <c r="R66" s="60">
        <v>0</v>
      </c>
      <c r="S66" s="60">
        <v>0</v>
      </c>
      <c r="T66" s="60">
        <v>44370282.220000006</v>
      </c>
      <c r="U66" s="68">
        <v>0.7315595600159609</v>
      </c>
    </row>
    <row r="67" spans="1:21" ht="30" x14ac:dyDescent="0.25">
      <c r="A67" t="b">
        <v>0</v>
      </c>
      <c r="B67" t="b">
        <v>0</v>
      </c>
      <c r="D67" s="65" t="s">
        <v>67</v>
      </c>
      <c r="E67" s="60" t="s">
        <v>133</v>
      </c>
      <c r="F67" s="60" t="s">
        <v>69</v>
      </c>
      <c r="G67" s="60" t="s">
        <v>11</v>
      </c>
      <c r="H67" s="60" t="s">
        <v>70</v>
      </c>
      <c r="I67" s="66" t="s">
        <v>70</v>
      </c>
      <c r="J67" s="60" t="s">
        <v>70</v>
      </c>
      <c r="K67" s="60">
        <v>0</v>
      </c>
      <c r="L67" s="60">
        <v>0</v>
      </c>
      <c r="M67" s="60">
        <v>0</v>
      </c>
      <c r="N67" s="60">
        <v>0</v>
      </c>
      <c r="O67" s="60">
        <v>0</v>
      </c>
      <c r="P67" s="60">
        <v>0</v>
      </c>
      <c r="Q67" s="60">
        <v>0</v>
      </c>
      <c r="R67" s="60">
        <v>0</v>
      </c>
      <c r="S67" s="60">
        <v>0</v>
      </c>
      <c r="T67" s="60" t="s">
        <v>66</v>
      </c>
      <c r="U67" s="68" t="s">
        <v>66</v>
      </c>
    </row>
    <row r="68" spans="1:21" x14ac:dyDescent="0.25">
      <c r="A68" t="b">
        <v>0</v>
      </c>
      <c r="B68" t="b">
        <v>0</v>
      </c>
      <c r="D68" s="65" t="s">
        <v>66</v>
      </c>
      <c r="E68" s="60" t="s">
        <v>133</v>
      </c>
      <c r="F68" s="60" t="s">
        <v>71</v>
      </c>
      <c r="G68" s="60" t="s">
        <v>72</v>
      </c>
      <c r="H68" s="60" t="s">
        <v>70</v>
      </c>
      <c r="I68" s="66" t="s">
        <v>70</v>
      </c>
      <c r="J68" s="60" t="s">
        <v>70</v>
      </c>
      <c r="K68" s="60">
        <v>0.02</v>
      </c>
      <c r="L68" s="60">
        <v>7.0000000000000007E-2</v>
      </c>
      <c r="M68" s="60">
        <v>7.0000000000000007E-2</v>
      </c>
      <c r="N68" s="60">
        <v>7.0000000000000007E-2</v>
      </c>
      <c r="O68" s="60">
        <v>7.0000000000000007E-2</v>
      </c>
      <c r="P68" s="60">
        <v>7.0000000000000007E-2</v>
      </c>
      <c r="Q68" s="60">
        <v>7.0000000000000007E-2</v>
      </c>
      <c r="R68" s="60">
        <v>0</v>
      </c>
      <c r="S68" s="60">
        <v>0</v>
      </c>
      <c r="T68" s="60" t="s">
        <v>66</v>
      </c>
      <c r="U68" s="68" t="s">
        <v>66</v>
      </c>
    </row>
    <row r="69" spans="1:21" ht="30" x14ac:dyDescent="0.25">
      <c r="A69" t="b">
        <v>0</v>
      </c>
      <c r="B69" t="b">
        <v>0</v>
      </c>
      <c r="D69" s="65" t="s">
        <v>66</v>
      </c>
      <c r="E69" s="60" t="s">
        <v>133</v>
      </c>
      <c r="F69" s="60" t="s">
        <v>73</v>
      </c>
      <c r="G69" s="60" t="s">
        <v>6</v>
      </c>
      <c r="H69" s="60" t="s">
        <v>70</v>
      </c>
      <c r="I69" s="66" t="s">
        <v>70</v>
      </c>
      <c r="J69" s="60" t="s">
        <v>70</v>
      </c>
      <c r="K69" s="60">
        <v>0</v>
      </c>
      <c r="L69" s="60">
        <v>0.12</v>
      </c>
      <c r="M69" s="60">
        <v>0.12</v>
      </c>
      <c r="N69" s="60">
        <v>0.12</v>
      </c>
      <c r="O69" s="60">
        <v>0.12</v>
      </c>
      <c r="P69" s="60">
        <v>0.12</v>
      </c>
      <c r="Q69" s="60">
        <v>0.12</v>
      </c>
      <c r="R69" s="60">
        <v>0</v>
      </c>
      <c r="S69" s="60">
        <v>0</v>
      </c>
      <c r="T69" s="60" t="s">
        <v>66</v>
      </c>
      <c r="U69" s="68" t="s">
        <v>66</v>
      </c>
    </row>
    <row r="70" spans="1:21" x14ac:dyDescent="0.25">
      <c r="A70" t="b">
        <v>0</v>
      </c>
      <c r="B70" t="b">
        <v>0</v>
      </c>
      <c r="D70" s="65" t="s">
        <v>66</v>
      </c>
      <c r="E70" s="60" t="s">
        <v>133</v>
      </c>
      <c r="F70" s="60" t="s">
        <v>75</v>
      </c>
      <c r="G70" s="60" t="s">
        <v>76</v>
      </c>
      <c r="H70" s="60" t="s">
        <v>70</v>
      </c>
      <c r="I70" s="66" t="s">
        <v>70</v>
      </c>
      <c r="J70" s="60" t="s">
        <v>70</v>
      </c>
      <c r="K70" s="60">
        <v>0</v>
      </c>
      <c r="L70" s="60">
        <v>0</v>
      </c>
      <c r="M70" s="60">
        <v>0</v>
      </c>
      <c r="N70" s="60">
        <v>0</v>
      </c>
      <c r="O70" s="60">
        <v>0</v>
      </c>
      <c r="P70" s="60">
        <v>0</v>
      </c>
      <c r="Q70" s="60">
        <v>0</v>
      </c>
      <c r="R70" s="60">
        <v>0</v>
      </c>
      <c r="S70" s="60">
        <v>-0.15</v>
      </c>
      <c r="T70" s="60" t="s">
        <v>66</v>
      </c>
      <c r="U70" s="68" t="s">
        <v>66</v>
      </c>
    </row>
    <row r="71" spans="1:21" x14ac:dyDescent="0.25">
      <c r="A71" t="b">
        <v>0</v>
      </c>
      <c r="B71" t="b">
        <v>0</v>
      </c>
      <c r="D71" s="65" t="s">
        <v>66</v>
      </c>
      <c r="E71" s="60" t="s">
        <v>133</v>
      </c>
      <c r="F71" s="60" t="s">
        <v>77</v>
      </c>
      <c r="G71" s="60" t="s">
        <v>78</v>
      </c>
      <c r="H71" s="60" t="s">
        <v>70</v>
      </c>
      <c r="I71" s="66" t="s">
        <v>70</v>
      </c>
      <c r="J71" s="60" t="s">
        <v>70</v>
      </c>
      <c r="K71" s="60">
        <v>0</v>
      </c>
      <c r="L71" s="60">
        <v>0</v>
      </c>
      <c r="M71" s="60">
        <v>0</v>
      </c>
      <c r="N71" s="60">
        <v>0</v>
      </c>
      <c r="O71" s="60">
        <v>0</v>
      </c>
      <c r="P71" s="60">
        <v>0</v>
      </c>
      <c r="Q71" s="60">
        <v>0</v>
      </c>
      <c r="R71" s="60">
        <v>0.5</v>
      </c>
      <c r="S71" s="60">
        <v>0</v>
      </c>
      <c r="T71" s="60" t="s">
        <v>66</v>
      </c>
      <c r="U71" s="68" t="s">
        <v>66</v>
      </c>
    </row>
    <row r="72" spans="1:21" ht="45" x14ac:dyDescent="0.25">
      <c r="A72" t="b">
        <v>0</v>
      </c>
      <c r="B72" t="b">
        <v>0</v>
      </c>
      <c r="D72" s="65" t="s">
        <v>66</v>
      </c>
      <c r="E72" s="60" t="s">
        <v>133</v>
      </c>
      <c r="F72" s="60" t="s">
        <v>79</v>
      </c>
      <c r="G72" s="60" t="s">
        <v>80</v>
      </c>
      <c r="H72" s="60" t="s">
        <v>70</v>
      </c>
      <c r="I72" s="66" t="s">
        <v>70</v>
      </c>
      <c r="J72" s="60" t="s">
        <v>70</v>
      </c>
      <c r="K72" s="60">
        <v>2.5000000000000001E-2</v>
      </c>
      <c r="L72" s="60">
        <v>3.5000000000000003E-2</v>
      </c>
      <c r="M72" s="60">
        <v>3.5000000000000003E-2</v>
      </c>
      <c r="N72" s="60">
        <v>2.5000000000000001E-2</v>
      </c>
      <c r="O72" s="60">
        <v>3.5000000000000003E-2</v>
      </c>
      <c r="P72" s="60">
        <v>3.5000000000000003E-2</v>
      </c>
      <c r="Q72" s="60">
        <v>3.5000000000000003E-2</v>
      </c>
      <c r="R72" s="60">
        <v>0</v>
      </c>
      <c r="S72" s="60">
        <v>0</v>
      </c>
      <c r="T72" s="60" t="s">
        <v>66</v>
      </c>
      <c r="U72" s="68" t="s">
        <v>66</v>
      </c>
    </row>
    <row r="73" spans="1:21" ht="30" x14ac:dyDescent="0.25">
      <c r="A73" t="b">
        <v>0</v>
      </c>
      <c r="B73" t="b">
        <v>0</v>
      </c>
      <c r="D73" s="65" t="s">
        <v>66</v>
      </c>
      <c r="E73" s="60" t="s">
        <v>133</v>
      </c>
      <c r="F73" s="60" t="s">
        <v>83</v>
      </c>
      <c r="G73" s="60" t="s">
        <v>134</v>
      </c>
      <c r="H73" s="60" t="s">
        <v>70</v>
      </c>
      <c r="I73" s="66" t="s">
        <v>70</v>
      </c>
      <c r="J73" s="60" t="s">
        <v>70</v>
      </c>
      <c r="K73" s="60">
        <v>4.1000000000000012E-3</v>
      </c>
      <c r="L73" s="60">
        <v>2.46E-2</v>
      </c>
      <c r="M73" s="60">
        <v>2.46E-2</v>
      </c>
      <c r="N73" s="60">
        <v>2.46E-2</v>
      </c>
      <c r="O73" s="60">
        <v>2.4E-2</v>
      </c>
      <c r="P73" s="60">
        <v>2.4E-2</v>
      </c>
      <c r="Q73" s="60">
        <v>0.25</v>
      </c>
      <c r="R73" s="60">
        <v>0</v>
      </c>
      <c r="S73" s="60">
        <v>0</v>
      </c>
      <c r="T73" s="60" t="s">
        <v>66</v>
      </c>
      <c r="U73" s="68" t="s">
        <v>66</v>
      </c>
    </row>
    <row r="74" spans="1:21" ht="45" x14ac:dyDescent="0.25">
      <c r="A74" t="b">
        <v>0</v>
      </c>
      <c r="B74" t="b">
        <v>0</v>
      </c>
      <c r="D74" s="65" t="s">
        <v>66</v>
      </c>
      <c r="E74" s="60" t="s">
        <v>133</v>
      </c>
      <c r="F74" s="60" t="s">
        <v>85</v>
      </c>
      <c r="G74" s="60" t="s">
        <v>135</v>
      </c>
      <c r="H74" s="60" t="s">
        <v>70</v>
      </c>
      <c r="I74" s="66" t="s">
        <v>70</v>
      </c>
      <c r="J74" s="60" t="s">
        <v>70</v>
      </c>
      <c r="K74" s="60">
        <v>0</v>
      </c>
      <c r="L74" s="60">
        <v>0</v>
      </c>
      <c r="M74" s="60">
        <v>0</v>
      </c>
      <c r="N74" s="60">
        <v>0</v>
      </c>
      <c r="O74" s="60">
        <v>0</v>
      </c>
      <c r="P74" s="60">
        <v>0</v>
      </c>
      <c r="Q74" s="60">
        <v>0</v>
      </c>
      <c r="R74" s="60">
        <v>0</v>
      </c>
      <c r="S74" s="60">
        <v>0</v>
      </c>
      <c r="T74" s="60" t="s">
        <v>66</v>
      </c>
      <c r="U74" s="68" t="s">
        <v>66</v>
      </c>
    </row>
    <row r="75" spans="1:21" x14ac:dyDescent="0.25">
      <c r="A75" t="b">
        <v>0</v>
      </c>
      <c r="B75" t="b">
        <v>0</v>
      </c>
      <c r="D75" s="65" t="s">
        <v>89</v>
      </c>
      <c r="E75" s="60" t="s">
        <v>66</v>
      </c>
      <c r="F75" s="60" t="s">
        <v>66</v>
      </c>
      <c r="G75" s="60" t="s">
        <v>66</v>
      </c>
      <c r="H75" s="60" t="s">
        <v>66</v>
      </c>
      <c r="I75" s="66" t="s">
        <v>66</v>
      </c>
      <c r="J75" s="60" t="s">
        <v>66</v>
      </c>
      <c r="K75" s="60">
        <v>4.9099999999999998E-2</v>
      </c>
      <c r="L75" s="60">
        <v>0.24960000000000002</v>
      </c>
      <c r="M75" s="60">
        <v>0.24960000000000002</v>
      </c>
      <c r="N75" s="60">
        <v>0.23960000000000001</v>
      </c>
      <c r="O75" s="60">
        <v>0.249</v>
      </c>
      <c r="P75" s="60">
        <v>0.249</v>
      </c>
      <c r="Q75" s="60">
        <v>0.47499999999999998</v>
      </c>
      <c r="R75" s="60">
        <v>0.5</v>
      </c>
      <c r="S75" s="60">
        <v>-0.15</v>
      </c>
      <c r="T75" s="60" t="s">
        <v>66</v>
      </c>
      <c r="U75" s="68" t="s">
        <v>66</v>
      </c>
    </row>
    <row r="76" spans="1:21" x14ac:dyDescent="0.25">
      <c r="A76" t="b">
        <v>1</v>
      </c>
      <c r="B76" t="b">
        <v>1</v>
      </c>
      <c r="D76" s="65" t="s">
        <v>90</v>
      </c>
      <c r="E76" s="60" t="s">
        <v>66</v>
      </c>
      <c r="F76" s="60" t="s">
        <v>66</v>
      </c>
      <c r="G76" s="60" t="s">
        <v>66</v>
      </c>
      <c r="H76" s="60" t="s">
        <v>66</v>
      </c>
      <c r="I76" s="66" t="s">
        <v>66</v>
      </c>
      <c r="J76" s="60" t="s">
        <v>66</v>
      </c>
      <c r="K76" s="60">
        <v>27484531.619999997</v>
      </c>
      <c r="L76" s="60">
        <v>7130917.3760000002</v>
      </c>
      <c r="M76" s="60">
        <v>4632642.08</v>
      </c>
      <c r="N76" s="60">
        <v>4090680</v>
      </c>
      <c r="O76" s="60">
        <v>3523561.3940000003</v>
      </c>
      <c r="P76" s="60">
        <v>1207559.6788000001</v>
      </c>
      <c r="Q76" s="60">
        <v>2463685.1545000002</v>
      </c>
      <c r="R76" s="60">
        <v>0</v>
      </c>
      <c r="S76" s="60">
        <v>0</v>
      </c>
      <c r="T76" s="60">
        <v>50533577.303300001</v>
      </c>
      <c r="U76" s="68">
        <v>0.83317751721153444</v>
      </c>
    </row>
    <row r="77" spans="1:21" ht="30" x14ac:dyDescent="0.25">
      <c r="A77" t="b">
        <v>0</v>
      </c>
      <c r="B77" t="b">
        <v>0</v>
      </c>
      <c r="D77" s="65" t="s">
        <v>91</v>
      </c>
      <c r="E77" s="60" t="s">
        <v>136</v>
      </c>
      <c r="F77" s="60" t="s">
        <v>93</v>
      </c>
      <c r="G77" s="60" t="s">
        <v>96</v>
      </c>
      <c r="H77" s="60" t="s">
        <v>66</v>
      </c>
      <c r="I77" s="66" t="s">
        <v>66</v>
      </c>
      <c r="J77" s="60" t="s">
        <v>66</v>
      </c>
      <c r="K77" s="60">
        <v>0</v>
      </c>
      <c r="L77" s="60">
        <v>0</v>
      </c>
      <c r="M77" s="60">
        <v>0</v>
      </c>
      <c r="N77" s="60">
        <v>0</v>
      </c>
      <c r="O77" s="60">
        <v>0</v>
      </c>
      <c r="P77" s="60">
        <v>0</v>
      </c>
      <c r="Q77" s="60">
        <v>0</v>
      </c>
      <c r="R77" s="60">
        <v>-0.1</v>
      </c>
      <c r="S77" s="60">
        <v>0</v>
      </c>
      <c r="T77" s="60" t="s">
        <v>66</v>
      </c>
      <c r="U77" s="68" t="s">
        <v>66</v>
      </c>
    </row>
    <row r="78" spans="1:21" x14ac:dyDescent="0.25">
      <c r="A78" t="b">
        <v>0</v>
      </c>
      <c r="B78" t="b">
        <v>0</v>
      </c>
      <c r="D78" s="65" t="s">
        <v>66</v>
      </c>
      <c r="E78" s="60" t="s">
        <v>136</v>
      </c>
      <c r="F78" s="60" t="s">
        <v>95</v>
      </c>
      <c r="G78" s="60" t="s">
        <v>96</v>
      </c>
      <c r="H78" s="60" t="s">
        <v>66</v>
      </c>
      <c r="I78" s="66" t="s">
        <v>66</v>
      </c>
      <c r="J78" s="60" t="s">
        <v>66</v>
      </c>
      <c r="K78" s="60">
        <v>0</v>
      </c>
      <c r="L78" s="60">
        <v>0</v>
      </c>
      <c r="M78" s="60">
        <v>0</v>
      </c>
      <c r="N78" s="60">
        <v>0</v>
      </c>
      <c r="O78" s="60">
        <v>0</v>
      </c>
      <c r="P78" s="60">
        <v>0</v>
      </c>
      <c r="Q78" s="60">
        <v>0</v>
      </c>
      <c r="R78" s="60">
        <v>0</v>
      </c>
      <c r="S78" s="60">
        <v>0</v>
      </c>
      <c r="T78" s="60" t="s">
        <v>66</v>
      </c>
      <c r="U78" s="68" t="s">
        <v>66</v>
      </c>
    </row>
    <row r="79" spans="1:21" ht="30" x14ac:dyDescent="0.25">
      <c r="A79" t="b">
        <v>0</v>
      </c>
      <c r="B79" t="b">
        <v>0</v>
      </c>
      <c r="D79" s="65" t="s">
        <v>66</v>
      </c>
      <c r="E79" s="60" t="s">
        <v>136</v>
      </c>
      <c r="F79" s="60" t="s">
        <v>97</v>
      </c>
      <c r="G79" s="60" t="s">
        <v>96</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136</v>
      </c>
      <c r="F80" s="60" t="s">
        <v>98</v>
      </c>
      <c r="G80" s="60" t="s">
        <v>96</v>
      </c>
      <c r="H80" s="60" t="s">
        <v>66</v>
      </c>
      <c r="I80" s="66" t="s">
        <v>66</v>
      </c>
      <c r="J80" s="60" t="s">
        <v>66</v>
      </c>
      <c r="K80" s="60">
        <v>-5.000000000000001E-3</v>
      </c>
      <c r="L80" s="60">
        <v>-2.5000000000000001E-2</v>
      </c>
      <c r="M80" s="60">
        <v>0</v>
      </c>
      <c r="N80" s="60">
        <v>0</v>
      </c>
      <c r="O80" s="60">
        <v>0</v>
      </c>
      <c r="P80" s="60">
        <v>0</v>
      </c>
      <c r="Q80" s="60">
        <v>-7.5000000000000002E-4</v>
      </c>
      <c r="R80" s="60">
        <v>0</v>
      </c>
      <c r="S80" s="60">
        <v>0</v>
      </c>
      <c r="T80" s="60" t="s">
        <v>66</v>
      </c>
      <c r="U80" s="68" t="s">
        <v>66</v>
      </c>
    </row>
    <row r="81" spans="1:21" ht="30" x14ac:dyDescent="0.25">
      <c r="A81" t="b">
        <v>0</v>
      </c>
      <c r="B81" t="b">
        <v>0</v>
      </c>
      <c r="D81" s="65" t="s">
        <v>66</v>
      </c>
      <c r="E81" s="60" t="s">
        <v>136</v>
      </c>
      <c r="F81" s="60" t="s">
        <v>99</v>
      </c>
      <c r="G81" s="60" t="s">
        <v>94</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136</v>
      </c>
      <c r="F82" s="60" t="s">
        <v>100</v>
      </c>
      <c r="G82" s="60" t="s">
        <v>94</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136</v>
      </c>
      <c r="F83" s="60" t="s">
        <v>103</v>
      </c>
      <c r="G83" s="60" t="s">
        <v>94</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136</v>
      </c>
      <c r="F84" s="60" t="s">
        <v>101</v>
      </c>
      <c r="G84" s="60" t="s">
        <v>137</v>
      </c>
      <c r="H84" s="60" t="s">
        <v>66</v>
      </c>
      <c r="I84" s="66" t="s">
        <v>66</v>
      </c>
      <c r="J84" s="60" t="s">
        <v>66</v>
      </c>
      <c r="K84" s="60">
        <v>0</v>
      </c>
      <c r="L84" s="60">
        <v>0.05</v>
      </c>
      <c r="M84" s="60">
        <v>0.05</v>
      </c>
      <c r="N84" s="60">
        <v>0</v>
      </c>
      <c r="O84" s="60">
        <v>0</v>
      </c>
      <c r="P84" s="60">
        <v>2.5000000000000001E-2</v>
      </c>
      <c r="Q84" s="60">
        <v>2.5000000000000005E-3</v>
      </c>
      <c r="R84" s="60">
        <v>0</v>
      </c>
      <c r="S84" s="60">
        <v>0</v>
      </c>
      <c r="T84" s="60" t="s">
        <v>66</v>
      </c>
      <c r="U84" s="68" t="s">
        <v>66</v>
      </c>
    </row>
    <row r="85" spans="1:21" x14ac:dyDescent="0.25">
      <c r="A85" t="b">
        <v>0</v>
      </c>
      <c r="B85" t="b">
        <v>0</v>
      </c>
      <c r="D85" s="65" t="s">
        <v>66</v>
      </c>
      <c r="E85" s="60" t="s">
        <v>136</v>
      </c>
      <c r="F85" s="60" t="s">
        <v>102</v>
      </c>
      <c r="G85" s="60" t="s">
        <v>138</v>
      </c>
      <c r="H85" s="60" t="s">
        <v>66</v>
      </c>
      <c r="I85" s="66" t="s">
        <v>66</v>
      </c>
      <c r="J85" s="60" t="s">
        <v>66</v>
      </c>
      <c r="K85" s="60">
        <v>0.04</v>
      </c>
      <c r="L85" s="60">
        <v>0.04</v>
      </c>
      <c r="M85" s="60">
        <v>0.04</v>
      </c>
      <c r="N85" s="60">
        <v>0.04</v>
      </c>
      <c r="O85" s="60">
        <v>0.04</v>
      </c>
      <c r="P85" s="60">
        <v>0.04</v>
      </c>
      <c r="Q85" s="60">
        <v>0.04</v>
      </c>
      <c r="R85" s="60">
        <v>0</v>
      </c>
      <c r="S85" s="60">
        <v>0</v>
      </c>
      <c r="T85" s="60" t="s">
        <v>66</v>
      </c>
      <c r="U85" s="68" t="s">
        <v>66</v>
      </c>
    </row>
    <row r="86" spans="1:21" x14ac:dyDescent="0.25">
      <c r="A86" t="b">
        <v>0</v>
      </c>
      <c r="B86" t="b">
        <v>0</v>
      </c>
      <c r="D86" s="65" t="s">
        <v>104</v>
      </c>
      <c r="E86" s="60" t="s">
        <v>66</v>
      </c>
      <c r="F86" s="60" t="s">
        <v>66</v>
      </c>
      <c r="G86" s="60" t="s">
        <v>66</v>
      </c>
      <c r="H86" s="60" t="s">
        <v>66</v>
      </c>
      <c r="I86" s="66" t="s">
        <v>66</v>
      </c>
      <c r="J86" s="60" t="s">
        <v>66</v>
      </c>
      <c r="K86" s="60">
        <v>3.5000000000000003E-2</v>
      </c>
      <c r="L86" s="60">
        <v>6.5000000000000002E-2</v>
      </c>
      <c r="M86" s="60">
        <v>0.09</v>
      </c>
      <c r="N86" s="60">
        <v>0.04</v>
      </c>
      <c r="O86" s="60">
        <v>0.04</v>
      </c>
      <c r="P86" s="60">
        <v>6.5000000000000002E-2</v>
      </c>
      <c r="Q86" s="60">
        <v>4.1750000000000002E-2</v>
      </c>
      <c r="R86" s="60">
        <v>-0.1</v>
      </c>
      <c r="S86" s="60">
        <v>0</v>
      </c>
      <c r="T86" s="60" t="s">
        <v>66</v>
      </c>
      <c r="U86" s="68" t="s">
        <v>66</v>
      </c>
    </row>
    <row r="87" spans="1:21" x14ac:dyDescent="0.25">
      <c r="A87" t="b">
        <v>1</v>
      </c>
      <c r="B87" t="b">
        <v>1</v>
      </c>
      <c r="D87" s="65" t="s">
        <v>105</v>
      </c>
      <c r="E87" s="60" t="s">
        <v>66</v>
      </c>
      <c r="F87" s="60" t="s">
        <v>66</v>
      </c>
      <c r="G87" s="60" t="s">
        <v>66</v>
      </c>
      <c r="H87" s="60" t="s">
        <v>66</v>
      </c>
      <c r="I87" s="66" t="s">
        <v>66</v>
      </c>
      <c r="J87" s="60" t="s">
        <v>66</v>
      </c>
      <c r="K87" s="60">
        <v>961958.6067</v>
      </c>
      <c r="L87" s="60">
        <v>463509.62944000005</v>
      </c>
      <c r="M87" s="60">
        <v>416937.78719999996</v>
      </c>
      <c r="N87" s="60">
        <v>163627.20000000001</v>
      </c>
      <c r="O87" s="60">
        <v>140942.45576000001</v>
      </c>
      <c r="P87" s="60">
        <v>78491.379122000013</v>
      </c>
      <c r="Q87" s="60">
        <v>102858.85520037501</v>
      </c>
      <c r="R87" s="60">
        <v>0</v>
      </c>
      <c r="S87" s="60">
        <v>0</v>
      </c>
      <c r="T87" s="60">
        <v>2328325.913422375</v>
      </c>
      <c r="U87" s="68">
        <v>3.8388511309248835E-2</v>
      </c>
    </row>
    <row r="88" spans="1:21" x14ac:dyDescent="0.25">
      <c r="A88" t="b">
        <v>1</v>
      </c>
      <c r="B88" t="b">
        <v>1</v>
      </c>
      <c r="D88" s="65" t="s">
        <v>106</v>
      </c>
      <c r="E88" s="60" t="s">
        <v>66</v>
      </c>
      <c r="F88" s="60" t="s">
        <v>66</v>
      </c>
      <c r="G88" s="60" t="s">
        <v>66</v>
      </c>
      <c r="H88" s="60" t="s">
        <v>66</v>
      </c>
      <c r="I88" s="66" t="s">
        <v>66</v>
      </c>
      <c r="J88" s="60" t="s">
        <v>66</v>
      </c>
      <c r="K88" s="60">
        <v>28446490.226699997</v>
      </c>
      <c r="L88" s="60">
        <v>7594427.0054399995</v>
      </c>
      <c r="M88" s="60">
        <v>5049579.8672000002</v>
      </c>
      <c r="N88" s="60">
        <v>4254307.2</v>
      </c>
      <c r="O88" s="60">
        <v>3664503.8497600006</v>
      </c>
      <c r="P88" s="60">
        <v>1286051.0579220001</v>
      </c>
      <c r="Q88" s="60">
        <v>2566544.0097003751</v>
      </c>
      <c r="R88" s="60">
        <v>0</v>
      </c>
      <c r="S88" s="60">
        <v>0</v>
      </c>
      <c r="T88" s="60">
        <v>52861903.216722377</v>
      </c>
      <c r="U88" s="68">
        <v>0.87156602852078324</v>
      </c>
    </row>
    <row r="89" spans="1:21" ht="30" x14ac:dyDescent="0.25">
      <c r="A89" t="b">
        <v>0</v>
      </c>
      <c r="B89" t="b">
        <v>0</v>
      </c>
      <c r="D89" s="65" t="s">
        <v>107</v>
      </c>
      <c r="E89" s="60" t="s">
        <v>139</v>
      </c>
      <c r="F89" s="60" t="s">
        <v>109</v>
      </c>
      <c r="G89" s="60" t="s">
        <v>110</v>
      </c>
      <c r="H89" s="60" t="s">
        <v>66</v>
      </c>
      <c r="I89" s="66" t="s">
        <v>66</v>
      </c>
      <c r="J89" s="60" t="s">
        <v>66</v>
      </c>
      <c r="K89" s="60">
        <v>0.04</v>
      </c>
      <c r="L89" s="60">
        <v>0</v>
      </c>
      <c r="M89" s="60">
        <v>0</v>
      </c>
      <c r="N89" s="60">
        <v>0</v>
      </c>
      <c r="O89" s="60">
        <v>0</v>
      </c>
      <c r="P89" s="60">
        <v>0</v>
      </c>
      <c r="Q89" s="60">
        <v>0</v>
      </c>
      <c r="R89" s="60">
        <v>0</v>
      </c>
      <c r="S89" s="60">
        <v>0</v>
      </c>
      <c r="T89" s="60" t="s">
        <v>66</v>
      </c>
      <c r="U89" s="68" t="s">
        <v>66</v>
      </c>
    </row>
    <row r="90" spans="1:21" ht="30" x14ac:dyDescent="0.25">
      <c r="A90" t="b">
        <v>0</v>
      </c>
      <c r="B90" t="b">
        <v>0</v>
      </c>
      <c r="D90" s="65" t="s">
        <v>66</v>
      </c>
      <c r="E90" s="60" t="s">
        <v>139</v>
      </c>
      <c r="F90" s="60" t="s">
        <v>111</v>
      </c>
      <c r="G90" s="60" t="s">
        <v>110</v>
      </c>
      <c r="H90" s="60" t="s">
        <v>66</v>
      </c>
      <c r="I90" s="66" t="s">
        <v>66</v>
      </c>
      <c r="J90" s="60" t="s">
        <v>66</v>
      </c>
      <c r="K90" s="60">
        <v>0</v>
      </c>
      <c r="L90" s="60">
        <v>0.04</v>
      </c>
      <c r="M90" s="60">
        <v>0.04</v>
      </c>
      <c r="N90" s="60">
        <v>0.04</v>
      </c>
      <c r="O90" s="60">
        <v>0.04</v>
      </c>
      <c r="P90" s="60">
        <v>0.04</v>
      </c>
      <c r="Q90" s="60">
        <v>0</v>
      </c>
      <c r="R90" s="60">
        <v>0</v>
      </c>
      <c r="S90" s="60">
        <v>0</v>
      </c>
      <c r="T90" s="60" t="s">
        <v>66</v>
      </c>
      <c r="U90" s="68" t="s">
        <v>66</v>
      </c>
    </row>
    <row r="91" spans="1:21" ht="30" x14ac:dyDescent="0.25">
      <c r="A91" t="b">
        <v>0</v>
      </c>
      <c r="B91" t="b">
        <v>0</v>
      </c>
      <c r="D91" s="65" t="s">
        <v>66</v>
      </c>
      <c r="E91" s="60" t="s">
        <v>139</v>
      </c>
      <c r="F91" s="60" t="s">
        <v>112</v>
      </c>
      <c r="G91" s="60" t="s">
        <v>110</v>
      </c>
      <c r="H91" s="60" t="s">
        <v>66</v>
      </c>
      <c r="I91" s="66" t="s">
        <v>66</v>
      </c>
      <c r="J91" s="60" t="s">
        <v>66</v>
      </c>
      <c r="K91" s="60">
        <v>0</v>
      </c>
      <c r="L91" s="60">
        <v>0</v>
      </c>
      <c r="M91" s="60">
        <v>0</v>
      </c>
      <c r="N91" s="60">
        <v>0</v>
      </c>
      <c r="O91" s="60">
        <v>0</v>
      </c>
      <c r="P91" s="60">
        <v>0</v>
      </c>
      <c r="Q91" s="60">
        <v>0.04</v>
      </c>
      <c r="R91" s="60">
        <v>0.15</v>
      </c>
      <c r="S91" s="60">
        <v>0.15</v>
      </c>
      <c r="T91" s="60" t="s">
        <v>66</v>
      </c>
      <c r="U91" s="68" t="s">
        <v>66</v>
      </c>
    </row>
    <row r="92" spans="1:21" ht="30" x14ac:dyDescent="0.25">
      <c r="A92" t="b">
        <v>0</v>
      </c>
      <c r="B92" t="b">
        <v>0</v>
      </c>
      <c r="D92" s="65" t="s">
        <v>66</v>
      </c>
      <c r="E92" s="60" t="s">
        <v>139</v>
      </c>
      <c r="F92" s="60" t="s">
        <v>113</v>
      </c>
      <c r="G92" s="60" t="s">
        <v>110</v>
      </c>
      <c r="H92" s="60" t="s">
        <v>66</v>
      </c>
      <c r="I92" s="66" t="s">
        <v>66</v>
      </c>
      <c r="J92" s="60" t="s">
        <v>66</v>
      </c>
      <c r="K92" s="60">
        <v>0.12</v>
      </c>
      <c r="L92" s="60">
        <v>0.12</v>
      </c>
      <c r="M92" s="60">
        <v>0.12</v>
      </c>
      <c r="N92" s="60">
        <v>0.12</v>
      </c>
      <c r="O92" s="60">
        <v>0.12</v>
      </c>
      <c r="P92" s="60">
        <v>0.12</v>
      </c>
      <c r="Q92" s="60">
        <v>0</v>
      </c>
      <c r="R92" s="60">
        <v>0.3</v>
      </c>
      <c r="S92" s="60">
        <v>0.3</v>
      </c>
      <c r="T92" s="60" t="s">
        <v>66</v>
      </c>
      <c r="U92" s="68" t="s">
        <v>66</v>
      </c>
    </row>
    <row r="93" spans="1:21" x14ac:dyDescent="0.25">
      <c r="A93" t="b">
        <v>0</v>
      </c>
      <c r="B93" t="b">
        <v>0</v>
      </c>
      <c r="D93" s="65" t="s">
        <v>114</v>
      </c>
      <c r="E93" s="60" t="s">
        <v>66</v>
      </c>
      <c r="F93" s="60" t="s">
        <v>66</v>
      </c>
      <c r="G93" s="60" t="s">
        <v>66</v>
      </c>
      <c r="H93" s="60" t="s">
        <v>66</v>
      </c>
      <c r="I93" s="66" t="s">
        <v>66</v>
      </c>
      <c r="J93" s="60" t="s">
        <v>66</v>
      </c>
      <c r="K93" s="60">
        <v>0.16</v>
      </c>
      <c r="L93" s="60">
        <v>0.16</v>
      </c>
      <c r="M93" s="60">
        <v>0.16</v>
      </c>
      <c r="N93" s="60">
        <v>0.16</v>
      </c>
      <c r="O93" s="60">
        <v>0.16</v>
      </c>
      <c r="P93" s="60">
        <v>0.16</v>
      </c>
      <c r="Q93" s="60">
        <v>0.04</v>
      </c>
      <c r="R93" s="60">
        <v>0.44999999999999996</v>
      </c>
      <c r="S93" s="60">
        <v>0.44999999999999996</v>
      </c>
      <c r="T93" s="60" t="s">
        <v>66</v>
      </c>
      <c r="U93" s="68" t="s">
        <v>66</v>
      </c>
    </row>
    <row r="94" spans="1:21" x14ac:dyDescent="0.25">
      <c r="A94" t="b">
        <v>1</v>
      </c>
      <c r="B94" t="b">
        <v>1</v>
      </c>
      <c r="D94" s="65" t="s">
        <v>115</v>
      </c>
      <c r="E94" s="60" t="s">
        <v>66</v>
      </c>
      <c r="F94" s="60" t="s">
        <v>66</v>
      </c>
      <c r="G94" s="60" t="s">
        <v>66</v>
      </c>
      <c r="H94" s="60" t="s">
        <v>66</v>
      </c>
      <c r="I94" s="66" t="s">
        <v>66</v>
      </c>
      <c r="J94" s="60" t="s">
        <v>66</v>
      </c>
      <c r="K94" s="60">
        <v>4397525.0592</v>
      </c>
      <c r="L94" s="60">
        <v>1140946.7801600001</v>
      </c>
      <c r="M94" s="60">
        <v>741222.7328</v>
      </c>
      <c r="N94" s="60">
        <v>654508.80000000005</v>
      </c>
      <c r="O94" s="60">
        <v>563769.82304000005</v>
      </c>
      <c r="P94" s="60">
        <v>193209.54860800001</v>
      </c>
      <c r="Q94" s="60">
        <v>98547.406180000005</v>
      </c>
      <c r="R94" s="60">
        <v>0</v>
      </c>
      <c r="S94" s="60">
        <v>0</v>
      </c>
      <c r="T94" s="60">
        <v>7789730.1499880012</v>
      </c>
      <c r="U94" s="68">
        <v>0.12843397147921692</v>
      </c>
    </row>
    <row r="95" spans="1:21" x14ac:dyDescent="0.25">
      <c r="A95" t="b">
        <v>1</v>
      </c>
      <c r="B95" t="b">
        <v>1</v>
      </c>
      <c r="D95" s="65" t="s">
        <v>116</v>
      </c>
      <c r="E95" s="60" t="s">
        <v>66</v>
      </c>
      <c r="F95" s="60" t="s">
        <v>66</v>
      </c>
      <c r="G95" s="60" t="s">
        <v>66</v>
      </c>
      <c r="H95" s="60" t="s">
        <v>66</v>
      </c>
      <c r="I95" s="66" t="s">
        <v>66</v>
      </c>
      <c r="J95" s="60" t="s">
        <v>66</v>
      </c>
      <c r="K95" s="60">
        <v>32844015.285899993</v>
      </c>
      <c r="L95" s="60">
        <v>8735373.7855999991</v>
      </c>
      <c r="M95" s="60">
        <v>5790802.5999999996</v>
      </c>
      <c r="N95" s="60">
        <v>4908816</v>
      </c>
      <c r="O95" s="60">
        <v>4228273.6727999998</v>
      </c>
      <c r="P95" s="60">
        <v>1479260.60653</v>
      </c>
      <c r="Q95" s="60">
        <v>2665091.4158803751</v>
      </c>
      <c r="R95" s="60">
        <v>0</v>
      </c>
      <c r="S95" s="60">
        <v>0</v>
      </c>
      <c r="T95" s="60">
        <v>60651633.366710365</v>
      </c>
      <c r="U95"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5">
    <cfRule type="expression" dxfId="6" priority="7">
      <formula>$A61</formula>
    </cfRule>
  </conditionalFormatting>
  <conditionalFormatting sqref="K61:S95">
    <cfRule type="expression" dxfId="5" priority="6">
      <formula>NOT($A61)</formula>
    </cfRule>
  </conditionalFormatting>
  <conditionalFormatting sqref="E61:T95">
    <cfRule type="expression" dxfId="4" priority="5">
      <formula>$B61</formula>
    </cfRule>
  </conditionalFormatting>
  <conditionalFormatting sqref="D61:D95">
    <cfRule type="expression" dxfId="3" priority="4">
      <formula>$B61</formula>
    </cfRule>
  </conditionalFormatting>
  <conditionalFormatting sqref="U61:U95">
    <cfRule type="expression" dxfId="2" priority="3">
      <formula>$B61</formula>
    </cfRule>
  </conditionalFormatting>
  <conditionalFormatting sqref="A61:B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Props1.xml><?xml version="1.0" encoding="utf-8"?>
<ds:datastoreItem xmlns:ds="http://schemas.openxmlformats.org/officeDocument/2006/customXml" ds:itemID="{B1786B26-330A-4B64-911D-6B0AE786D01E}"/>
</file>

<file path=customXml/itemProps2.xml><?xml version="1.0" encoding="utf-8"?>
<ds:datastoreItem xmlns:ds="http://schemas.openxmlformats.org/officeDocument/2006/customXml" ds:itemID="{DED7243E-20D3-47F1-B2FA-64DEC9B785C7}"/>
</file>

<file path=customXml/itemProps3.xml><?xml version="1.0" encoding="utf-8"?>
<ds:datastoreItem xmlns:ds="http://schemas.openxmlformats.org/officeDocument/2006/customXml" ds:itemID="{2FF21A2E-6C61-4CA5-AA60-294920FBBB1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Adam Irelandes</dc:creator>
  <cp:lastModifiedBy>Adam Irelandes</cp:lastModifiedBy>
  <dcterms:created xsi:type="dcterms:W3CDTF">2021-05-26T05:38:40Z</dcterms:created>
  <dcterms:modified xsi:type="dcterms:W3CDTF">2021-05-26T05:40:21Z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2446100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